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2240" windowHeight="8010"/>
  </bookViews>
  <sheets>
    <sheet name="Table1" sheetId="1" r:id="rId1"/>
  </sheets>
  <definedNames>
    <definedName name="_xlnm.Print_Titles" localSheetId="0">Table1!$4:$5</definedName>
    <definedName name="_xlnm.Print_Area" localSheetId="0">Table1!$A$1:$L$94</definedName>
  </definedNames>
  <calcPr calcId="145621"/>
</workbook>
</file>

<file path=xl/calcChain.xml><?xml version="1.0" encoding="utf-8"?>
<calcChain xmlns="http://schemas.openxmlformats.org/spreadsheetml/2006/main">
  <c r="H90" i="1" l="1"/>
  <c r="G90" i="1"/>
  <c r="F90" i="1"/>
  <c r="E90" i="1" s="1"/>
  <c r="E89" i="1"/>
  <c r="E88" i="1"/>
  <c r="E87" i="1"/>
  <c r="E86" i="1"/>
  <c r="H6" i="1" l="1"/>
  <c r="G6" i="1"/>
  <c r="H8" i="1"/>
  <c r="G8" i="1"/>
  <c r="F6" i="1"/>
  <c r="F8" i="1"/>
  <c r="H85" i="1"/>
  <c r="G85" i="1"/>
  <c r="E85" i="1" s="1"/>
  <c r="F85" i="1"/>
  <c r="E84" i="1"/>
  <c r="E83" i="1"/>
  <c r="E82" i="1"/>
  <c r="E81" i="1"/>
  <c r="H25" i="1" l="1"/>
  <c r="F80" i="1" l="1"/>
  <c r="E80" i="1" s="1"/>
  <c r="E78" i="1"/>
  <c r="H75" i="1"/>
  <c r="G75" i="1"/>
  <c r="F75" i="1"/>
  <c r="E75" i="1" s="1"/>
  <c r="E73" i="1"/>
  <c r="G25" i="1"/>
  <c r="F25" i="1"/>
  <c r="E21" i="1"/>
  <c r="E25" i="1" s="1"/>
  <c r="H15" i="1" l="1"/>
  <c r="H20" i="1"/>
  <c r="H30" i="1"/>
  <c r="H35" i="1"/>
  <c r="H40" i="1"/>
  <c r="H45" i="1"/>
  <c r="H50" i="1"/>
  <c r="H55" i="1"/>
  <c r="H60" i="1"/>
  <c r="H65" i="1"/>
  <c r="H70" i="1"/>
  <c r="H10" i="1" l="1"/>
  <c r="E13" i="1" l="1"/>
  <c r="E7" i="1" l="1"/>
  <c r="E6" i="1"/>
  <c r="E63" i="1"/>
  <c r="E68" i="1"/>
  <c r="E66" i="1"/>
  <c r="F70" i="1"/>
  <c r="E58" i="1"/>
  <c r="E53" i="1"/>
  <c r="E46" i="1"/>
  <c r="E43" i="1"/>
  <c r="E36" i="1"/>
  <c r="E31" i="1"/>
  <c r="E28" i="1"/>
  <c r="G35" i="1"/>
  <c r="G45" i="1"/>
  <c r="F45" i="1"/>
  <c r="E44" i="1"/>
  <c r="E42" i="1"/>
  <c r="E41" i="1"/>
  <c r="G40" i="1"/>
  <c r="F40" i="1"/>
  <c r="E39" i="1"/>
  <c r="E38" i="1"/>
  <c r="E37" i="1"/>
  <c r="E33" i="1"/>
  <c r="E32" i="1"/>
  <c r="G30" i="1"/>
  <c r="F30" i="1"/>
  <c r="E29" i="1"/>
  <c r="E27" i="1"/>
  <c r="E26" i="1"/>
  <c r="G20" i="1"/>
  <c r="F20" i="1"/>
  <c r="E19" i="1"/>
  <c r="E18" i="1"/>
  <c r="E17" i="1"/>
  <c r="E16" i="1"/>
  <c r="G15" i="1"/>
  <c r="F15" i="1"/>
  <c r="E14" i="1"/>
  <c r="E12" i="1"/>
  <c r="E11" i="1"/>
  <c r="F10" i="1"/>
  <c r="G70" i="1"/>
  <c r="E69" i="1"/>
  <c r="E67" i="1"/>
  <c r="G65" i="1"/>
  <c r="F65" i="1"/>
  <c r="E64" i="1"/>
  <c r="E62" i="1"/>
  <c r="E61" i="1"/>
  <c r="G60" i="1"/>
  <c r="F60" i="1"/>
  <c r="E59" i="1"/>
  <c r="E57" i="1"/>
  <c r="E56" i="1"/>
  <c r="G55" i="1"/>
  <c r="F55" i="1"/>
  <c r="E54" i="1"/>
  <c r="E52" i="1"/>
  <c r="E51" i="1"/>
  <c r="G50" i="1"/>
  <c r="F50" i="1"/>
  <c r="E49" i="1"/>
  <c r="E48" i="1"/>
  <c r="E47" i="1"/>
  <c r="F35" i="1"/>
  <c r="E65" i="1" l="1"/>
  <c r="E60" i="1"/>
  <c r="E70" i="1"/>
  <c r="E50" i="1"/>
  <c r="E55" i="1"/>
  <c r="E45" i="1"/>
  <c r="E40" i="1"/>
  <c r="E35" i="1"/>
  <c r="E30" i="1"/>
  <c r="G10" i="1"/>
  <c r="E10" i="1" s="1"/>
  <c r="E20" i="1"/>
  <c r="E8" i="1"/>
  <c r="E15" i="1"/>
</calcChain>
</file>

<file path=xl/sharedStrings.xml><?xml version="1.0" encoding="utf-8"?>
<sst xmlns="http://schemas.openxmlformats.org/spreadsheetml/2006/main" count="160" uniqueCount="54">
  <si>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</si>
  <si>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</si>
  <si>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</si>
  <si>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</si>
  <si>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</si>
  <si>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</si>
  <si>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</si>
  <si>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</si>
  <si>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</si>
  <si>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</si>
  <si>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</si>
  <si>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</si>
  <si>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</si>
  <si>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</si>
  <si>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</si>
  <si>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2.2.</t>
  </si>
  <si>
    <t>План реализации муниципальной программы</t>
  </si>
  <si>
    <t>2019 год</t>
  </si>
  <si>
    <t>2020 год</t>
  </si>
  <si>
    <t>всего</t>
  </si>
  <si>
    <t>Детские дошкольные учреждения</t>
  </si>
  <si>
    <t>Отдел образования, руководители образовательных учреждений</t>
  </si>
  <si>
    <t xml:space="preserve">Финансовое обеспечение получения дошкольного образования в дошкольных образовательных организациях 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</si>
  <si>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</si>
  <si>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организации в части реализации ими государственного стандарта общего образования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</si>
  <si>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</si>
  <si>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 xml:space="preserve">средства местных бюджетов </t>
  </si>
  <si>
    <t>внебюджетные источники</t>
  </si>
  <si>
    <t>Организации дополнительного образования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</si>
  <si>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</si>
  <si>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Руководство и управление в сфере установленных функций органов местного самоуправления</t>
  </si>
  <si>
    <t>Мероприятия по организации временного трудоустройства несовершеннолетних граждан в Почепском районе</t>
  </si>
  <si>
    <t>Субсидия на мероприятия по проведению оздоровительной кампании детей (лагерь)</t>
  </si>
  <si>
    <t>3.</t>
  </si>
  <si>
    <t>3.1.</t>
  </si>
  <si>
    <t>4.</t>
  </si>
  <si>
    <t>5.</t>
  </si>
  <si>
    <t>6.</t>
  </si>
  <si>
    <t>Противодействие злоупотреблению наркотиками и их незаконному обороту</t>
  </si>
  <si>
    <t>№1, №2,№3,№4</t>
  </si>
  <si>
    <t>2021 год</t>
  </si>
  <si>
    <t>Приложение 1
к муниципальной программе  ''Развитие  образования Почепского муниципального района "'</t>
  </si>
  <si>
    <t xml:space="preserve">итого </t>
  </si>
  <si>
    <t xml:space="preserve">средства федерального бюджета </t>
  </si>
  <si>
    <t xml:space="preserve">Развитие   образования Почепского района </t>
  </si>
  <si>
    <t>Предоставление мер социальной поддержки работникам образовательных организаций,работающим в сельских населенных пунктах и поселках городского типа на территории Брянской области</t>
  </si>
  <si>
    <t>1.3.</t>
  </si>
  <si>
    <t>7.</t>
  </si>
  <si>
    <t>Учреждения, обеспечивающие деятельность органов местного самоуправления и муниципальных учреждений</t>
  </si>
  <si>
    <t>Мероприятия по развитию образования</t>
  </si>
  <si>
    <t>8.</t>
  </si>
  <si>
    <t>Подпрограмма "Повышение безопасности дорожного движения"</t>
  </si>
  <si>
    <t>9.1.</t>
  </si>
  <si>
    <t>Асфальтирование детского автогородка на базе МАОУ "Добрдеевская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</si>
</sst>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0_ ;\-#,##0.00\ "/>
  </numFmts>
  <fonts count="8" x14ac:knownFonts="1">
    <font>
      <sz val="10"/>
      <color rgb="FF000000"/>
      <name val="Times New Roman"/>
    </font>
    <font>
      <sz val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82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top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top" wrapText="1"/>
    </xf>
    <xf numFmtId="2" fontId="4" fillId="0" borderId="1" xfId="0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top" wrapText="1"/>
    </xf>
    <xf numFmtId="2" fontId="4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Font="1" applyBorder="1" applyAlignment="1">
      <alignment vertical="top" wrapText="1"/>
    </xf>
    <xf numFmtId="164" fontId="2" fillId="0" borderId="1" xfId="0" applyFont="1" applyBorder="1" applyAlignment="1">
      <alignment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vertical="top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2" fillId="0" borderId="1" xfId="0" applyFont="1" applyBorder="1" applyAlignment="1">
      <alignment vertical="top" wrapText="1"/>
    </xf>
    <xf numFmtId="164" fontId="3" fillId="0" borderId="1" xfId="0" applyFont="1" applyBorder="1" applyAlignment="1">
      <alignment vertical="top"/>
    </xf>
    <xf numFmtId="0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top" wrapText="1"/>
    </xf>
    <xf numFmtId="164" fontId="3" fillId="0" borderId="7" xfId="0" applyNumberFormat="1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vertical="top" wrapText="1"/>
    </xf>
    <xf numFmtId="165" fontId="5" fillId="0" borderId="5" xfId="0" applyNumberFormat="1" applyFont="1" applyFill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16" fontId="3" fillId="2" borderId="1" xfId="0" applyNumberFormat="1" applyFont="1" applyFill="1" applyBorder="1" applyAlignment="1">
      <alignment horizontal="center" vertical="top" wrapText="1"/>
    </xf>
    <xf numFmtId="164" fontId="3" fillId="0" borderId="1" xfId="0" applyFont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2" borderId="4" xfId="0" applyNumberFormat="1" applyFont="1" applyFill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top" wrapText="1"/>
    </xf>
    <xf numFmtId="164" fontId="6" fillId="0" borderId="1" xfId="0" applyFont="1" applyBorder="1" applyAlignment="1">
      <alignment vertical="top" wrapText="1"/>
    </xf>
    <xf numFmtId="164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tabSelected="1" view="pageBreakPreview" zoomScale="60" zoomScaleNormal="78" workbookViewId="0">
      <pane xSplit="1" ySplit="5" topLeftCell="B86" activePane="bottomRight" state="frozen"/>
      <selection pane="topRight" activeCell="B1" sqref="B1"/>
      <selection pane="bottomLeft" activeCell="A6" sqref="A6"/>
      <selection pane="bottomRight" activeCell="B91" sqref="B91"/>
    </sheetView>
  </sheetViews>
  <sheetFormatPr defaultRowHeight="12.75" x14ac:dyDescent="0.2"/>
  <cols>
    <col min="1" max="1" width="9.83203125" customWidth="1"/>
    <col min="2" max="2" width="37.5" customWidth="1"/>
    <col min="3" max="3" width="36.6640625" customWidth="1"/>
    <col min="4" max="4" width="32.6640625" customWidth="1"/>
    <col min="5" max="5" width="39.1640625" customWidth="1"/>
    <col min="6" max="6" width="36.83203125" customWidth="1"/>
    <col min="7" max="7" width="35.83203125" customWidth="1"/>
    <col min="8" max="9" width="2.6640625" customWidth="1"/>
    <col min="10" max="10" width="32.5" customWidth="1"/>
    <col min="11" max="11" width="25.83203125" customWidth="1"/>
    <col min="12" max="12" width="18.1640625" bestFit="1" customWidth="1"/>
  </cols>
  <sheetData>
    <row r="1" spans="1:11" x14ac:dyDescent="0.2">
      <c r="A1" t="s">
        <v>0</v>
      </c>
    </row>
    <row r="2" spans="1:11" ht="30.75" customHeight="1" x14ac:dyDescent="0.2">
      <c r="A2" s="1" t="s">
        <v>0</v>
      </c>
      <c r="B2" s="1" t="s">
        <v>0</v>
      </c>
      <c r="C2" s="1" t="s">
        <v>0</v>
      </c>
      <c r="D2" s="58" t="s">
        <v>41</v>
      </c>
      <c r="E2" s="58"/>
      <c r="F2" s="58"/>
      <c r="G2" s="58"/>
      <c r="H2" s="59"/>
      <c r="I2" s="59"/>
      <c r="J2" s="59"/>
      <c r="K2" s="59"/>
    </row>
    <row r="3" spans="1:11" ht="35.25" customHeight="1" x14ac:dyDescent="0.2">
      <c r="A3" s="60" t="s">
        <v>16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34.5" customHeight="1" x14ac:dyDescent="0.2">
      <c r="A4" s="61" t="s">
        <v>1</v>
      </c>
      <c r="B4" s="61" t="s">
        <v>2</v>
      </c>
      <c r="C4" s="61" t="s">
        <v>3</v>
      </c>
      <c r="D4" s="61" t="s">
        <v>4</v>
      </c>
      <c r="E4" s="61" t="s">
        <v>5</v>
      </c>
      <c r="F4" s="64"/>
      <c r="G4" s="64"/>
      <c r="H4" s="64"/>
      <c r="I4" s="64"/>
      <c r="J4" s="64"/>
      <c r="K4" s="61" t="s">
        <v>6</v>
      </c>
    </row>
    <row r="5" spans="1:11" ht="100.5" customHeight="1" x14ac:dyDescent="0.2">
      <c r="A5" s="62" t="s">
        <v>0</v>
      </c>
      <c r="B5" s="62" t="s">
        <v>0</v>
      </c>
      <c r="C5" s="61" t="s">
        <v>0</v>
      </c>
      <c r="D5" s="61" t="s">
        <v>0</v>
      </c>
      <c r="E5" s="2" t="s">
        <v>19</v>
      </c>
      <c r="F5" s="2" t="s">
        <v>17</v>
      </c>
      <c r="G5" s="2" t="s">
        <v>18</v>
      </c>
      <c r="H5" s="61" t="s">
        <v>40</v>
      </c>
      <c r="I5" s="61"/>
      <c r="J5" s="61"/>
      <c r="K5" s="61" t="s">
        <v>0</v>
      </c>
    </row>
    <row r="6" spans="1:11" ht="68.25" customHeight="1" x14ac:dyDescent="0.2">
      <c r="A6" s="35" t="s">
        <v>0</v>
      </c>
      <c r="B6" s="65" t="s">
        <v>44</v>
      </c>
      <c r="C6" s="39" t="s">
        <v>21</v>
      </c>
      <c r="D6" s="3" t="s">
        <v>7</v>
      </c>
      <c r="E6" s="4">
        <f>F6+G6+H6+I6+J6</f>
        <v>843496488</v>
      </c>
      <c r="F6" s="5">
        <f>F11+F16+F21+F26+F31+F36+F41+F46+F51+F56+F61+F66+F71+F76</f>
        <v>281165496</v>
      </c>
      <c r="G6" s="5">
        <f>G11+G16+G21+G26+G31+G36+G41+G41+G46+G51+G56+G61+G66+G71+G76</f>
        <v>281165496</v>
      </c>
      <c r="H6" s="54">
        <f>H11+H16+H21+H26+H31+H36+H41+H46+H51+H56+H61+H66+H71+H76</f>
        <v>281165496</v>
      </c>
      <c r="I6" s="54"/>
      <c r="J6" s="54"/>
      <c r="K6" s="6" t="s">
        <v>0</v>
      </c>
    </row>
    <row r="7" spans="1:11" ht="56.25" customHeight="1" x14ac:dyDescent="0.2">
      <c r="A7" s="36"/>
      <c r="B7" s="66"/>
      <c r="C7" s="39"/>
      <c r="D7" s="3" t="s">
        <v>8</v>
      </c>
      <c r="E7" s="4">
        <f>F7+G7+H7+I7+J7</f>
        <v>0</v>
      </c>
      <c r="F7" s="5">
        <v>0</v>
      </c>
      <c r="G7" s="5">
        <v>0</v>
      </c>
      <c r="H7" s="54">
        <v>0</v>
      </c>
      <c r="I7" s="54"/>
      <c r="J7" s="54"/>
      <c r="K7" s="6" t="s">
        <v>0</v>
      </c>
    </row>
    <row r="8" spans="1:11" ht="59.25" customHeight="1" x14ac:dyDescent="0.2">
      <c r="A8" s="36"/>
      <c r="B8" s="66"/>
      <c r="C8" s="39"/>
      <c r="D8" s="3" t="s">
        <v>9</v>
      </c>
      <c r="E8" s="4">
        <f>F8+G8+H8+I8+J8</f>
        <v>419990053.42000002</v>
      </c>
      <c r="F8" s="5">
        <f>F13+F18+F23+F28+F33+F38+F43+F48+F53+F58+F63+F68+F73+F78+F83</f>
        <v>149497181.06</v>
      </c>
      <c r="G8" s="5">
        <f>G13+G18+G23+G28+G33+G38+G43+G48+G53+G58+G63+G68+G73+G78</f>
        <v>130744469.18000001</v>
      </c>
      <c r="H8" s="54">
        <f>H13+H18+H23+H28+H33+H38+H43+H48+H53+H58+H63+H68+H73+H78</f>
        <v>139748403.18000001</v>
      </c>
      <c r="I8" s="54"/>
      <c r="J8" s="54"/>
      <c r="K8" s="6" t="s">
        <v>0</v>
      </c>
    </row>
    <row r="9" spans="1:11" ht="42" customHeight="1" x14ac:dyDescent="0.2">
      <c r="A9" s="36"/>
      <c r="B9" s="66"/>
      <c r="C9" s="39"/>
      <c r="D9" s="3" t="s">
        <v>10</v>
      </c>
      <c r="E9" s="4">
        <v>0</v>
      </c>
      <c r="F9" s="5">
        <v>0</v>
      </c>
      <c r="G9" s="5">
        <v>0</v>
      </c>
      <c r="H9" s="54">
        <v>0</v>
      </c>
      <c r="I9" s="54"/>
      <c r="J9" s="54"/>
      <c r="K9" s="6" t="s">
        <v>0</v>
      </c>
    </row>
    <row r="10" spans="1:11" ht="39" customHeight="1" x14ac:dyDescent="0.2">
      <c r="A10" s="36"/>
      <c r="B10" s="66"/>
      <c r="C10" s="39"/>
      <c r="D10" s="7" t="s">
        <v>11</v>
      </c>
      <c r="E10" s="4">
        <f t="shared" ref="E10:E20" si="0">F10+G10+H10+I10</f>
        <v>1263486541.4200001</v>
      </c>
      <c r="F10" s="4">
        <f>SUM(F6:F9)</f>
        <v>430662677.06</v>
      </c>
      <c r="G10" s="8">
        <f>SUM(G6:G9)</f>
        <v>411909965.18000001</v>
      </c>
      <c r="H10" s="55">
        <f>SUM(H6:H9)</f>
        <v>420913899.18000001</v>
      </c>
      <c r="I10" s="55"/>
      <c r="J10" s="55"/>
      <c r="K10" s="9" t="s">
        <v>0</v>
      </c>
    </row>
    <row r="11" spans="1:11" ht="62.25" customHeight="1" x14ac:dyDescent="0.2">
      <c r="A11" s="35" t="s">
        <v>12</v>
      </c>
      <c r="B11" s="56" t="s">
        <v>20</v>
      </c>
      <c r="C11" s="39" t="s">
        <v>21</v>
      </c>
      <c r="D11" s="3" t="s">
        <v>7</v>
      </c>
      <c r="E11" s="4">
        <f t="shared" si="0"/>
        <v>0</v>
      </c>
      <c r="F11" s="10">
        <v>0</v>
      </c>
      <c r="G11" s="11">
        <v>0</v>
      </c>
      <c r="H11" s="54">
        <v>0</v>
      </c>
      <c r="I11" s="54"/>
      <c r="J11" s="54"/>
      <c r="K11" s="6"/>
    </row>
    <row r="12" spans="1:11" ht="43.35" customHeight="1" x14ac:dyDescent="0.2">
      <c r="A12" s="36"/>
      <c r="B12" s="57"/>
      <c r="C12" s="39"/>
      <c r="D12" s="3" t="s">
        <v>8</v>
      </c>
      <c r="E12" s="4">
        <f t="shared" si="0"/>
        <v>0</v>
      </c>
      <c r="F12" s="11">
        <v>0</v>
      </c>
      <c r="G12" s="11">
        <v>0</v>
      </c>
      <c r="H12" s="50">
        <v>0</v>
      </c>
      <c r="I12" s="50"/>
      <c r="J12" s="50"/>
      <c r="K12" s="6"/>
    </row>
    <row r="13" spans="1:11" ht="36" customHeight="1" x14ac:dyDescent="0.2">
      <c r="A13" s="36"/>
      <c r="B13" s="57"/>
      <c r="C13" s="39"/>
      <c r="D13" s="3" t="s">
        <v>9</v>
      </c>
      <c r="E13" s="4">
        <f>F13+G13+H13</f>
        <v>70274177</v>
      </c>
      <c r="F13" s="11">
        <v>25784144</v>
      </c>
      <c r="G13" s="12">
        <v>20007893</v>
      </c>
      <c r="H13" s="53">
        <v>24482140</v>
      </c>
      <c r="I13" s="53"/>
      <c r="J13" s="53"/>
      <c r="K13" s="6"/>
    </row>
    <row r="14" spans="1:11" ht="49.5" customHeight="1" x14ac:dyDescent="0.2">
      <c r="A14" s="36"/>
      <c r="B14" s="57"/>
      <c r="C14" s="39"/>
      <c r="D14" s="3" t="s">
        <v>10</v>
      </c>
      <c r="E14" s="4">
        <f t="shared" si="0"/>
        <v>0</v>
      </c>
      <c r="F14" s="11">
        <v>0</v>
      </c>
      <c r="G14" s="12">
        <v>0</v>
      </c>
      <c r="H14" s="40">
        <v>0</v>
      </c>
      <c r="I14" s="40"/>
      <c r="J14" s="40"/>
      <c r="K14" s="6"/>
    </row>
    <row r="15" spans="1:11" ht="25.5" customHeight="1" x14ac:dyDescent="0.2">
      <c r="A15" s="36"/>
      <c r="B15" s="57"/>
      <c r="C15" s="39"/>
      <c r="D15" s="7" t="s">
        <v>11</v>
      </c>
      <c r="E15" s="4">
        <f>F15+G15+H15+I15+J15</f>
        <v>70274177</v>
      </c>
      <c r="F15" s="4">
        <f>SUM(F11:F14)</f>
        <v>25784144</v>
      </c>
      <c r="G15" s="13">
        <f>SUM(G11:G14)</f>
        <v>20007893</v>
      </c>
      <c r="H15" s="52">
        <f>SUM(H11:H14)</f>
        <v>24482140</v>
      </c>
      <c r="I15" s="52"/>
      <c r="J15" s="52"/>
      <c r="K15" s="9"/>
    </row>
    <row r="16" spans="1:11" ht="54" customHeight="1" x14ac:dyDescent="0.2">
      <c r="A16" s="35" t="s">
        <v>13</v>
      </c>
      <c r="B16" s="56" t="s">
        <v>22</v>
      </c>
      <c r="C16" s="39" t="s">
        <v>21</v>
      </c>
      <c r="D16" s="3" t="s">
        <v>7</v>
      </c>
      <c r="E16" s="4">
        <f t="shared" si="0"/>
        <v>264306108</v>
      </c>
      <c r="F16" s="10">
        <v>88102036</v>
      </c>
      <c r="G16" s="10">
        <v>88102036</v>
      </c>
      <c r="H16" s="53">
        <v>88102036</v>
      </c>
      <c r="I16" s="53"/>
      <c r="J16" s="53"/>
      <c r="K16" s="6"/>
    </row>
    <row r="17" spans="1:11" ht="56.25" customHeight="1" x14ac:dyDescent="0.2">
      <c r="A17" s="36"/>
      <c r="B17" s="57"/>
      <c r="C17" s="39"/>
      <c r="D17" s="3" t="s">
        <v>8</v>
      </c>
      <c r="E17" s="4">
        <f t="shared" si="0"/>
        <v>0</v>
      </c>
      <c r="F17" s="11">
        <v>0</v>
      </c>
      <c r="G17" s="12">
        <v>0</v>
      </c>
      <c r="H17" s="40">
        <v>0</v>
      </c>
      <c r="I17" s="40"/>
      <c r="J17" s="40"/>
      <c r="K17" s="6"/>
    </row>
    <row r="18" spans="1:11" ht="60" customHeight="1" x14ac:dyDescent="0.2">
      <c r="A18" s="36"/>
      <c r="B18" s="57"/>
      <c r="C18" s="39"/>
      <c r="D18" s="3" t="s">
        <v>9</v>
      </c>
      <c r="E18" s="4">
        <f t="shared" si="0"/>
        <v>0</v>
      </c>
      <c r="F18" s="11">
        <v>0</v>
      </c>
      <c r="G18" s="12">
        <v>0</v>
      </c>
      <c r="H18" s="53">
        <v>0</v>
      </c>
      <c r="I18" s="53"/>
      <c r="J18" s="53"/>
      <c r="K18" s="6"/>
    </row>
    <row r="19" spans="1:11" ht="41.25" customHeight="1" x14ac:dyDescent="0.2">
      <c r="A19" s="36"/>
      <c r="B19" s="57"/>
      <c r="C19" s="39"/>
      <c r="D19" s="3" t="s">
        <v>10</v>
      </c>
      <c r="E19" s="4">
        <f t="shared" si="0"/>
        <v>0</v>
      </c>
      <c r="F19" s="11">
        <v>0</v>
      </c>
      <c r="G19" s="12">
        <v>0</v>
      </c>
      <c r="H19" s="40">
        <v>0</v>
      </c>
      <c r="I19" s="40"/>
      <c r="J19" s="40"/>
      <c r="K19" s="6"/>
    </row>
    <row r="20" spans="1:11" ht="25.5" customHeight="1" x14ac:dyDescent="0.2">
      <c r="A20" s="36"/>
      <c r="B20" s="57"/>
      <c r="C20" s="39"/>
      <c r="D20" s="7" t="s">
        <v>11</v>
      </c>
      <c r="E20" s="4">
        <f t="shared" si="0"/>
        <v>264306108</v>
      </c>
      <c r="F20" s="4">
        <f>SUM(F16:F19)</f>
        <v>88102036</v>
      </c>
      <c r="G20" s="13">
        <f>SUM(G16:G19)</f>
        <v>88102036</v>
      </c>
      <c r="H20" s="52">
        <f>SUM(H16:H19)</f>
        <v>88102036</v>
      </c>
      <c r="I20" s="52"/>
      <c r="J20" s="52"/>
      <c r="K20" s="9"/>
    </row>
    <row r="21" spans="1:11" ht="57.75" customHeight="1" x14ac:dyDescent="0.2">
      <c r="A21" s="70" t="s">
        <v>14</v>
      </c>
      <c r="B21" s="70" t="s">
        <v>45</v>
      </c>
      <c r="C21" s="73" t="s">
        <v>21</v>
      </c>
      <c r="D21" s="14" t="s">
        <v>7</v>
      </c>
      <c r="E21" s="5">
        <f>F21+G21+H21</f>
        <v>2160000</v>
      </c>
      <c r="F21" s="5">
        <v>720000</v>
      </c>
      <c r="G21" s="10">
        <v>720000</v>
      </c>
      <c r="H21" s="46">
        <v>720000</v>
      </c>
      <c r="I21" s="47"/>
      <c r="J21" s="48"/>
      <c r="K21" s="76"/>
    </row>
    <row r="22" spans="1:11" ht="57.75" customHeight="1" x14ac:dyDescent="0.2">
      <c r="A22" s="71"/>
      <c r="B22" s="71"/>
      <c r="C22" s="74"/>
      <c r="D22" s="14" t="s">
        <v>8</v>
      </c>
      <c r="E22" s="5">
        <v>0</v>
      </c>
      <c r="F22" s="5">
        <v>0</v>
      </c>
      <c r="G22" s="10">
        <v>0</v>
      </c>
      <c r="H22" s="46">
        <v>0</v>
      </c>
      <c r="I22" s="47"/>
      <c r="J22" s="48"/>
      <c r="K22" s="77"/>
    </row>
    <row r="23" spans="1:11" ht="58.5" customHeight="1" x14ac:dyDescent="0.2">
      <c r="A23" s="71"/>
      <c r="B23" s="71"/>
      <c r="C23" s="74"/>
      <c r="D23" s="14" t="s">
        <v>9</v>
      </c>
      <c r="E23" s="5">
        <v>0</v>
      </c>
      <c r="F23" s="5">
        <v>0</v>
      </c>
      <c r="G23" s="10">
        <v>0</v>
      </c>
      <c r="H23" s="46">
        <v>0</v>
      </c>
      <c r="I23" s="47"/>
      <c r="J23" s="48"/>
      <c r="K23" s="77"/>
    </row>
    <row r="24" spans="1:11" ht="38.25" customHeight="1" x14ac:dyDescent="0.2">
      <c r="A24" s="71"/>
      <c r="B24" s="71"/>
      <c r="C24" s="74"/>
      <c r="D24" s="14" t="s">
        <v>10</v>
      </c>
      <c r="E24" s="5">
        <v>0</v>
      </c>
      <c r="F24" s="5">
        <v>0</v>
      </c>
      <c r="G24" s="10">
        <v>0</v>
      </c>
      <c r="H24" s="46">
        <v>0</v>
      </c>
      <c r="I24" s="47"/>
      <c r="J24" s="48"/>
      <c r="K24" s="77"/>
    </row>
    <row r="25" spans="1:11" ht="24.75" customHeight="1" x14ac:dyDescent="0.2">
      <c r="A25" s="72"/>
      <c r="B25" s="72"/>
      <c r="C25" s="75"/>
      <c r="D25" s="7" t="s">
        <v>11</v>
      </c>
      <c r="E25" s="4">
        <f>E21</f>
        <v>2160000</v>
      </c>
      <c r="F25" s="4">
        <f>F21</f>
        <v>720000</v>
      </c>
      <c r="G25" s="13">
        <f>G21</f>
        <v>720000</v>
      </c>
      <c r="H25" s="51">
        <f>H21</f>
        <v>720000</v>
      </c>
      <c r="I25" s="47"/>
      <c r="J25" s="48"/>
      <c r="K25" s="78"/>
    </row>
    <row r="26" spans="1:11" ht="57.75" customHeight="1" x14ac:dyDescent="0.2">
      <c r="A26" s="68" t="s">
        <v>46</v>
      </c>
      <c r="B26" s="67" t="s">
        <v>23</v>
      </c>
      <c r="C26" s="39" t="s">
        <v>21</v>
      </c>
      <c r="D26" s="3" t="s">
        <v>7</v>
      </c>
      <c r="E26" s="4">
        <f t="shared" ref="E26:E33" si="1">F26+G26+H26+I26</f>
        <v>0</v>
      </c>
      <c r="F26" s="11">
        <v>0</v>
      </c>
      <c r="G26" s="12">
        <v>0</v>
      </c>
      <c r="H26" s="40">
        <v>0</v>
      </c>
      <c r="I26" s="40"/>
      <c r="J26" s="40"/>
      <c r="K26" s="63" t="s">
        <v>39</v>
      </c>
    </row>
    <row r="27" spans="1:11" ht="59.25" customHeight="1" x14ac:dyDescent="0.2">
      <c r="A27" s="36"/>
      <c r="B27" s="67"/>
      <c r="C27" s="39"/>
      <c r="D27" s="3" t="s">
        <v>8</v>
      </c>
      <c r="E27" s="4">
        <f t="shared" si="1"/>
        <v>0</v>
      </c>
      <c r="F27" s="11">
        <v>0</v>
      </c>
      <c r="G27" s="12">
        <v>0</v>
      </c>
      <c r="H27" s="40">
        <v>0</v>
      </c>
      <c r="I27" s="40"/>
      <c r="J27" s="40"/>
      <c r="K27" s="64"/>
    </row>
    <row r="28" spans="1:11" ht="54.75" customHeight="1" x14ac:dyDescent="0.2">
      <c r="A28" s="36"/>
      <c r="B28" s="67"/>
      <c r="C28" s="39"/>
      <c r="D28" s="3" t="s">
        <v>9</v>
      </c>
      <c r="E28" s="4">
        <f>F28+G28+H28+I28+J28</f>
        <v>145419328.18000001</v>
      </c>
      <c r="F28" s="11">
        <v>56022787</v>
      </c>
      <c r="G28" s="12">
        <v>42396010</v>
      </c>
      <c r="H28" s="40">
        <v>47000531.18</v>
      </c>
      <c r="I28" s="40"/>
      <c r="J28" s="40"/>
      <c r="K28" s="64"/>
    </row>
    <row r="29" spans="1:11" ht="38.25" customHeight="1" x14ac:dyDescent="0.2">
      <c r="A29" s="36"/>
      <c r="B29" s="67"/>
      <c r="C29" s="39"/>
      <c r="D29" s="3" t="s">
        <v>10</v>
      </c>
      <c r="E29" s="4">
        <f t="shared" si="1"/>
        <v>0</v>
      </c>
      <c r="F29" s="11">
        <v>0</v>
      </c>
      <c r="G29" s="12">
        <v>0</v>
      </c>
      <c r="H29" s="40">
        <v>0</v>
      </c>
      <c r="I29" s="40"/>
      <c r="J29" s="40"/>
      <c r="K29" s="64"/>
    </row>
    <row r="30" spans="1:11" ht="29.25" customHeight="1" x14ac:dyDescent="0.2">
      <c r="A30" s="36"/>
      <c r="B30" s="67"/>
      <c r="C30" s="39"/>
      <c r="D30" s="7" t="s">
        <v>11</v>
      </c>
      <c r="E30" s="4">
        <f>F30+G30+H30+I30+J30</f>
        <v>145419328.18000001</v>
      </c>
      <c r="F30" s="15">
        <f>SUM(F26:F29)</f>
        <v>56022787</v>
      </c>
      <c r="G30" s="16">
        <f>SUM(G26:G29)</f>
        <v>42396010</v>
      </c>
      <c r="H30" s="49">
        <f>SUM(H26:H29)</f>
        <v>47000531.18</v>
      </c>
      <c r="I30" s="49"/>
      <c r="J30" s="49"/>
      <c r="K30" s="64"/>
    </row>
    <row r="31" spans="1:11" ht="72.75" customHeight="1" x14ac:dyDescent="0.2">
      <c r="A31" s="35">
        <v>2</v>
      </c>
      <c r="B31" s="37" t="s">
        <v>24</v>
      </c>
      <c r="C31" s="39" t="s">
        <v>21</v>
      </c>
      <c r="D31" s="3" t="s">
        <v>7</v>
      </c>
      <c r="E31" s="4">
        <f>F31+G31+H31+I31+J31</f>
        <v>549515868</v>
      </c>
      <c r="F31" s="11">
        <v>183171956</v>
      </c>
      <c r="G31" s="11">
        <v>183171956</v>
      </c>
      <c r="H31" s="50">
        <v>183171956</v>
      </c>
      <c r="I31" s="50"/>
      <c r="J31" s="50"/>
      <c r="K31" s="6"/>
    </row>
    <row r="32" spans="1:11" ht="67.5" customHeight="1" x14ac:dyDescent="0.2">
      <c r="A32" s="36"/>
      <c r="B32" s="38"/>
      <c r="C32" s="39"/>
      <c r="D32" s="3" t="s">
        <v>8</v>
      </c>
      <c r="E32" s="4">
        <f t="shared" si="1"/>
        <v>0</v>
      </c>
      <c r="F32" s="11">
        <v>0</v>
      </c>
      <c r="G32" s="12">
        <v>0</v>
      </c>
      <c r="H32" s="40">
        <v>0</v>
      </c>
      <c r="I32" s="40"/>
      <c r="J32" s="40"/>
      <c r="K32" s="6"/>
    </row>
    <row r="33" spans="1:11" ht="60" customHeight="1" x14ac:dyDescent="0.2">
      <c r="A33" s="36"/>
      <c r="B33" s="38"/>
      <c r="C33" s="39"/>
      <c r="D33" s="3" t="s">
        <v>9</v>
      </c>
      <c r="E33" s="4">
        <f t="shared" si="1"/>
        <v>0</v>
      </c>
      <c r="F33" s="11">
        <v>0</v>
      </c>
      <c r="G33" s="12">
        <v>0</v>
      </c>
      <c r="H33" s="40">
        <v>0</v>
      </c>
      <c r="I33" s="40"/>
      <c r="J33" s="40"/>
      <c r="K33" s="6"/>
    </row>
    <row r="34" spans="1:11" ht="53.25" customHeight="1" x14ac:dyDescent="0.2">
      <c r="A34" s="36"/>
      <c r="B34" s="38"/>
      <c r="C34" s="39"/>
      <c r="D34" s="3" t="s">
        <v>10</v>
      </c>
      <c r="E34" s="12">
        <v>0</v>
      </c>
      <c r="F34" s="11">
        <v>0</v>
      </c>
      <c r="G34" s="12">
        <v>0</v>
      </c>
      <c r="H34" s="40">
        <v>0</v>
      </c>
      <c r="I34" s="40"/>
      <c r="J34" s="40"/>
      <c r="K34" s="6"/>
    </row>
    <row r="35" spans="1:11" ht="27.75" customHeight="1" x14ac:dyDescent="0.2">
      <c r="A35" s="36"/>
      <c r="B35" s="38"/>
      <c r="C35" s="39"/>
      <c r="D35" s="7" t="s">
        <v>11</v>
      </c>
      <c r="E35" s="17">
        <f>F35+G35+H35+I35+J35</f>
        <v>549515868</v>
      </c>
      <c r="F35" s="4">
        <f>SUM(F31:F34)</f>
        <v>183171956</v>
      </c>
      <c r="G35" s="16">
        <f>SUM(G31:G34)</f>
        <v>183171956</v>
      </c>
      <c r="H35" s="41">
        <f>SUM(H31:H34)</f>
        <v>183171956</v>
      </c>
      <c r="I35" s="41"/>
      <c r="J35" s="41"/>
      <c r="K35" s="9"/>
    </row>
    <row r="36" spans="1:11" ht="57.6" customHeight="1" x14ac:dyDescent="0.2">
      <c r="A36" s="68">
        <v>43467</v>
      </c>
      <c r="B36" s="37" t="s">
        <v>25</v>
      </c>
      <c r="C36" s="39" t="s">
        <v>21</v>
      </c>
      <c r="D36" s="3" t="s">
        <v>7</v>
      </c>
      <c r="E36" s="4">
        <f>F36+G36+H36+I36+J36</f>
        <v>15325200</v>
      </c>
      <c r="F36" s="11">
        <v>5108400</v>
      </c>
      <c r="G36" s="11">
        <v>5108400</v>
      </c>
      <c r="H36" s="50">
        <v>5108400</v>
      </c>
      <c r="I36" s="50"/>
      <c r="J36" s="50"/>
      <c r="K36" s="18"/>
    </row>
    <row r="37" spans="1:11" ht="43.35" customHeight="1" x14ac:dyDescent="0.2">
      <c r="A37" s="57"/>
      <c r="B37" s="37"/>
      <c r="C37" s="39"/>
      <c r="D37" s="3" t="s">
        <v>8</v>
      </c>
      <c r="E37" s="4">
        <f t="shared" ref="E37:E44" si="2">F37+G37+H37+I37</f>
        <v>0</v>
      </c>
      <c r="F37" s="11">
        <v>0</v>
      </c>
      <c r="G37" s="12">
        <v>0</v>
      </c>
      <c r="H37" s="40">
        <v>0</v>
      </c>
      <c r="I37" s="40"/>
      <c r="J37" s="40"/>
      <c r="K37" s="18"/>
    </row>
    <row r="38" spans="1:11" ht="65.25" customHeight="1" x14ac:dyDescent="0.2">
      <c r="A38" s="57"/>
      <c r="B38" s="37"/>
      <c r="C38" s="39"/>
      <c r="D38" s="3" t="s">
        <v>9</v>
      </c>
      <c r="E38" s="4">
        <f t="shared" si="2"/>
        <v>0</v>
      </c>
      <c r="F38" s="11">
        <v>0</v>
      </c>
      <c r="G38" s="12">
        <v>0</v>
      </c>
      <c r="H38" s="40">
        <v>0</v>
      </c>
      <c r="I38" s="40"/>
      <c r="J38" s="40"/>
      <c r="K38" s="18"/>
    </row>
    <row r="39" spans="1:11" ht="47.25" customHeight="1" x14ac:dyDescent="0.2">
      <c r="A39" s="57"/>
      <c r="B39" s="37"/>
      <c r="C39" s="39"/>
      <c r="D39" s="3" t="s">
        <v>10</v>
      </c>
      <c r="E39" s="4">
        <f t="shared" si="2"/>
        <v>0</v>
      </c>
      <c r="F39" s="11">
        <v>0</v>
      </c>
      <c r="G39" s="12">
        <v>0</v>
      </c>
      <c r="H39" s="40">
        <v>0</v>
      </c>
      <c r="I39" s="40"/>
      <c r="J39" s="40"/>
      <c r="K39" s="18"/>
    </row>
    <row r="40" spans="1:11" ht="24" customHeight="1" x14ac:dyDescent="0.2">
      <c r="A40" s="57"/>
      <c r="B40" s="37"/>
      <c r="C40" s="39"/>
      <c r="D40" s="7" t="s">
        <v>11</v>
      </c>
      <c r="E40" s="4">
        <f>F40+G40+H40+I40+J40</f>
        <v>15325200</v>
      </c>
      <c r="F40" s="15">
        <f>SUM(F36:F39)</f>
        <v>5108400</v>
      </c>
      <c r="G40" s="16">
        <f>SUM(G36:G39)</f>
        <v>5108400</v>
      </c>
      <c r="H40" s="49">
        <f>SUM(H36:H39)</f>
        <v>5108400</v>
      </c>
      <c r="I40" s="49"/>
      <c r="J40" s="49"/>
      <c r="K40" s="18"/>
    </row>
    <row r="41" spans="1:11" ht="66" customHeight="1" x14ac:dyDescent="0.2">
      <c r="A41" s="35" t="s">
        <v>15</v>
      </c>
      <c r="B41" s="37" t="s">
        <v>28</v>
      </c>
      <c r="C41" s="37" t="s">
        <v>21</v>
      </c>
      <c r="D41" s="19" t="s">
        <v>7</v>
      </c>
      <c r="E41" s="4">
        <f t="shared" si="2"/>
        <v>0</v>
      </c>
      <c r="F41" s="11">
        <v>0</v>
      </c>
      <c r="G41" s="12">
        <v>0</v>
      </c>
      <c r="H41" s="40">
        <v>0</v>
      </c>
      <c r="I41" s="40"/>
      <c r="J41" s="40"/>
      <c r="K41" s="18"/>
    </row>
    <row r="42" spans="1:11" ht="60.75" x14ac:dyDescent="0.3">
      <c r="A42" s="57"/>
      <c r="B42" s="37"/>
      <c r="C42" s="37"/>
      <c r="D42" s="20" t="s">
        <v>43</v>
      </c>
      <c r="E42" s="4">
        <f t="shared" si="2"/>
        <v>0</v>
      </c>
      <c r="F42" s="11">
        <v>0</v>
      </c>
      <c r="G42" s="12">
        <v>0</v>
      </c>
      <c r="H42" s="40">
        <v>0</v>
      </c>
      <c r="I42" s="40"/>
      <c r="J42" s="40"/>
      <c r="K42" s="18"/>
    </row>
    <row r="43" spans="1:11" ht="40.5" x14ac:dyDescent="0.2">
      <c r="A43" s="57"/>
      <c r="B43" s="37"/>
      <c r="C43" s="37"/>
      <c r="D43" s="19" t="s">
        <v>26</v>
      </c>
      <c r="E43" s="4">
        <f>F43+G43+H43+I43+J43</f>
        <v>54553590.18</v>
      </c>
      <c r="F43" s="11">
        <v>17291381.18</v>
      </c>
      <c r="G43" s="12">
        <v>18630129</v>
      </c>
      <c r="H43" s="40">
        <v>18632080</v>
      </c>
      <c r="I43" s="40"/>
      <c r="J43" s="40"/>
      <c r="K43" s="18"/>
    </row>
    <row r="44" spans="1:11" ht="40.5" x14ac:dyDescent="0.3">
      <c r="A44" s="57"/>
      <c r="B44" s="37"/>
      <c r="C44" s="37"/>
      <c r="D44" s="20" t="s">
        <v>10</v>
      </c>
      <c r="E44" s="4">
        <f t="shared" si="2"/>
        <v>0</v>
      </c>
      <c r="F44" s="11">
        <v>0</v>
      </c>
      <c r="G44" s="12">
        <v>0</v>
      </c>
      <c r="H44" s="40">
        <v>0</v>
      </c>
      <c r="I44" s="40"/>
      <c r="J44" s="40"/>
      <c r="K44" s="18"/>
    </row>
    <row r="45" spans="1:11" ht="21.75" customHeight="1" x14ac:dyDescent="0.2">
      <c r="A45" s="57"/>
      <c r="B45" s="37"/>
      <c r="C45" s="37"/>
      <c r="D45" s="19" t="s">
        <v>42</v>
      </c>
      <c r="E45" s="4">
        <f>F45+G45+H45+I45+J45</f>
        <v>54553590.18</v>
      </c>
      <c r="F45" s="15">
        <f>SUM(F41:F44)</f>
        <v>17291381.18</v>
      </c>
      <c r="G45" s="16">
        <f>SUM(G41:G44)</f>
        <v>18630129</v>
      </c>
      <c r="H45" s="49">
        <f>SUM(H41:H44)</f>
        <v>18632080</v>
      </c>
      <c r="I45" s="49"/>
      <c r="J45" s="49"/>
      <c r="K45" s="18"/>
    </row>
    <row r="46" spans="1:11" ht="60.75" x14ac:dyDescent="0.2">
      <c r="A46" s="69" t="s">
        <v>33</v>
      </c>
      <c r="B46" s="37" t="s">
        <v>29</v>
      </c>
      <c r="C46" s="37" t="s">
        <v>21</v>
      </c>
      <c r="D46" s="19" t="s">
        <v>7</v>
      </c>
      <c r="E46" s="4">
        <f>F46+G46+H46+I46+J46</f>
        <v>9942912</v>
      </c>
      <c r="F46" s="12">
        <v>3314304</v>
      </c>
      <c r="G46" s="12">
        <v>3314304</v>
      </c>
      <c r="H46" s="40">
        <v>3314304</v>
      </c>
      <c r="I46" s="40"/>
      <c r="J46" s="40"/>
      <c r="K46" s="18"/>
    </row>
    <row r="47" spans="1:11" ht="60.75" x14ac:dyDescent="0.3">
      <c r="A47" s="69"/>
      <c r="B47" s="37"/>
      <c r="C47" s="37"/>
      <c r="D47" s="20" t="s">
        <v>43</v>
      </c>
      <c r="E47" s="4">
        <f t="shared" ref="E47:E54" si="3">F47+G47+H47+I47</f>
        <v>0</v>
      </c>
      <c r="F47" s="11">
        <v>0</v>
      </c>
      <c r="G47" s="12">
        <v>0</v>
      </c>
      <c r="H47" s="40">
        <v>0</v>
      </c>
      <c r="I47" s="40"/>
      <c r="J47" s="40"/>
      <c r="K47" s="18"/>
    </row>
    <row r="48" spans="1:11" ht="40.5" x14ac:dyDescent="0.2">
      <c r="A48" s="69"/>
      <c r="B48" s="37"/>
      <c r="C48" s="37"/>
      <c r="D48" s="19" t="s">
        <v>26</v>
      </c>
      <c r="E48" s="4">
        <f t="shared" si="3"/>
        <v>0</v>
      </c>
      <c r="F48" s="11">
        <v>0</v>
      </c>
      <c r="G48" s="12">
        <v>0</v>
      </c>
      <c r="H48" s="40">
        <v>0</v>
      </c>
      <c r="I48" s="40"/>
      <c r="J48" s="40"/>
      <c r="K48" s="18"/>
    </row>
    <row r="49" spans="1:11" ht="40.5" x14ac:dyDescent="0.3">
      <c r="A49" s="69"/>
      <c r="B49" s="37"/>
      <c r="C49" s="37"/>
      <c r="D49" s="20" t="s">
        <v>10</v>
      </c>
      <c r="E49" s="4">
        <f t="shared" si="3"/>
        <v>0</v>
      </c>
      <c r="F49" s="11">
        <v>0</v>
      </c>
      <c r="G49" s="12">
        <v>0</v>
      </c>
      <c r="H49" s="40">
        <v>0</v>
      </c>
      <c r="I49" s="40"/>
      <c r="J49" s="40"/>
      <c r="K49" s="18"/>
    </row>
    <row r="50" spans="1:11" ht="20.25" x14ac:dyDescent="0.2">
      <c r="A50" s="69"/>
      <c r="B50" s="37"/>
      <c r="C50" s="37"/>
      <c r="D50" s="19" t="s">
        <v>11</v>
      </c>
      <c r="E50" s="4">
        <f>F50+G50+H50+I50+J50</f>
        <v>9942912</v>
      </c>
      <c r="F50" s="15">
        <f>SUM(F46:F49)</f>
        <v>3314304</v>
      </c>
      <c r="G50" s="16">
        <f>SUM(G46:G49)</f>
        <v>3314304</v>
      </c>
      <c r="H50" s="49">
        <f>SUM(H46:H49)</f>
        <v>3314304</v>
      </c>
      <c r="I50" s="49"/>
      <c r="J50" s="49"/>
      <c r="K50" s="18"/>
    </row>
    <row r="51" spans="1:11" ht="60.75" x14ac:dyDescent="0.2">
      <c r="A51" s="69" t="s">
        <v>34</v>
      </c>
      <c r="B51" s="37" t="s">
        <v>30</v>
      </c>
      <c r="C51" s="37" t="s">
        <v>21</v>
      </c>
      <c r="D51" s="19" t="s">
        <v>7</v>
      </c>
      <c r="E51" s="4">
        <f t="shared" si="3"/>
        <v>0</v>
      </c>
      <c r="F51" s="11">
        <v>0</v>
      </c>
      <c r="G51" s="12">
        <v>0</v>
      </c>
      <c r="H51" s="40">
        <v>0</v>
      </c>
      <c r="I51" s="40"/>
      <c r="J51" s="40"/>
      <c r="K51" s="18"/>
    </row>
    <row r="52" spans="1:11" ht="60.75" x14ac:dyDescent="0.3">
      <c r="A52" s="69"/>
      <c r="B52" s="37"/>
      <c r="C52" s="37"/>
      <c r="D52" s="20" t="s">
        <v>43</v>
      </c>
      <c r="E52" s="4">
        <f t="shared" si="3"/>
        <v>0</v>
      </c>
      <c r="F52" s="11">
        <v>0</v>
      </c>
      <c r="G52" s="12">
        <v>0</v>
      </c>
      <c r="H52" s="40">
        <v>0</v>
      </c>
      <c r="I52" s="40"/>
      <c r="J52" s="40"/>
      <c r="K52" s="18"/>
    </row>
    <row r="53" spans="1:11" ht="40.5" x14ac:dyDescent="0.2">
      <c r="A53" s="69"/>
      <c r="B53" s="37"/>
      <c r="C53" s="37"/>
      <c r="D53" s="19" t="s">
        <v>26</v>
      </c>
      <c r="E53" s="4">
        <f>F53+G53+H53+I53+J53</f>
        <v>6756851</v>
      </c>
      <c r="F53" s="11">
        <v>2251915</v>
      </c>
      <c r="G53" s="12">
        <v>2252468</v>
      </c>
      <c r="H53" s="40">
        <v>2252468</v>
      </c>
      <c r="I53" s="40"/>
      <c r="J53" s="40"/>
      <c r="K53" s="18"/>
    </row>
    <row r="54" spans="1:11" ht="40.5" x14ac:dyDescent="0.3">
      <c r="A54" s="69"/>
      <c r="B54" s="37"/>
      <c r="C54" s="37"/>
      <c r="D54" s="20" t="s">
        <v>27</v>
      </c>
      <c r="E54" s="4">
        <f t="shared" si="3"/>
        <v>0</v>
      </c>
      <c r="F54" s="11">
        <v>0</v>
      </c>
      <c r="G54" s="12">
        <v>0</v>
      </c>
      <c r="H54" s="40">
        <v>0</v>
      </c>
      <c r="I54" s="40"/>
      <c r="J54" s="40"/>
      <c r="K54" s="18"/>
    </row>
    <row r="55" spans="1:11" ht="20.25" x14ac:dyDescent="0.2">
      <c r="A55" s="69"/>
      <c r="B55" s="37"/>
      <c r="C55" s="37"/>
      <c r="D55" s="19" t="s">
        <v>42</v>
      </c>
      <c r="E55" s="4">
        <f>F55+G55+H55+I55+J55</f>
        <v>6756851</v>
      </c>
      <c r="F55" s="15">
        <f>SUM(F51:F54)</f>
        <v>2251915</v>
      </c>
      <c r="G55" s="16">
        <f>SUM(G51:G54)</f>
        <v>2252468</v>
      </c>
      <c r="H55" s="49">
        <f>SUM(H51:H54)</f>
        <v>2252468</v>
      </c>
      <c r="I55" s="49"/>
      <c r="J55" s="49"/>
      <c r="K55" s="18"/>
    </row>
    <row r="56" spans="1:11" ht="60" customHeight="1" x14ac:dyDescent="0.2">
      <c r="A56" s="69" t="s">
        <v>35</v>
      </c>
      <c r="B56" s="37" t="s">
        <v>31</v>
      </c>
      <c r="C56" s="37" t="s">
        <v>21</v>
      </c>
      <c r="D56" s="19" t="s">
        <v>7</v>
      </c>
      <c r="E56" s="4">
        <f t="shared" ref="E56:E69" si="4">F56+G56+H56+I56</f>
        <v>0</v>
      </c>
      <c r="F56" s="11">
        <v>0</v>
      </c>
      <c r="G56" s="12">
        <v>0</v>
      </c>
      <c r="H56" s="40">
        <v>0</v>
      </c>
      <c r="I56" s="40"/>
      <c r="J56" s="40"/>
      <c r="K56" s="18"/>
    </row>
    <row r="57" spans="1:11" ht="60.75" x14ac:dyDescent="0.2">
      <c r="A57" s="69"/>
      <c r="B57" s="37"/>
      <c r="C57" s="37"/>
      <c r="D57" s="3" t="s">
        <v>8</v>
      </c>
      <c r="E57" s="4">
        <f t="shared" si="4"/>
        <v>0</v>
      </c>
      <c r="F57" s="11">
        <v>0</v>
      </c>
      <c r="G57" s="12">
        <v>0</v>
      </c>
      <c r="H57" s="40">
        <v>0</v>
      </c>
      <c r="I57" s="40"/>
      <c r="J57" s="40"/>
      <c r="K57" s="18"/>
    </row>
    <row r="58" spans="1:11" ht="40.5" x14ac:dyDescent="0.2">
      <c r="A58" s="69"/>
      <c r="B58" s="37"/>
      <c r="C58" s="37"/>
      <c r="D58" s="19" t="s">
        <v>26</v>
      </c>
      <c r="E58" s="4">
        <f>F58+G58+H58+I58+J58</f>
        <v>200000</v>
      </c>
      <c r="F58" s="11">
        <v>100000</v>
      </c>
      <c r="G58" s="12">
        <v>100000</v>
      </c>
      <c r="H58" s="40">
        <v>0</v>
      </c>
      <c r="I58" s="40"/>
      <c r="J58" s="40"/>
      <c r="K58" s="18"/>
    </row>
    <row r="59" spans="1:11" ht="40.5" x14ac:dyDescent="0.3">
      <c r="A59" s="69"/>
      <c r="B59" s="37"/>
      <c r="C59" s="37"/>
      <c r="D59" s="20" t="s">
        <v>10</v>
      </c>
      <c r="E59" s="4">
        <f t="shared" si="4"/>
        <v>0</v>
      </c>
      <c r="F59" s="11">
        <v>0</v>
      </c>
      <c r="G59" s="12">
        <v>0</v>
      </c>
      <c r="H59" s="40">
        <v>0</v>
      </c>
      <c r="I59" s="40"/>
      <c r="J59" s="40"/>
      <c r="K59" s="18"/>
    </row>
    <row r="60" spans="1:11" ht="20.25" x14ac:dyDescent="0.2">
      <c r="A60" s="69"/>
      <c r="B60" s="37"/>
      <c r="C60" s="37"/>
      <c r="D60" s="19" t="s">
        <v>42</v>
      </c>
      <c r="E60" s="4">
        <f>F60+G60+H60+I60+J60</f>
        <v>200000</v>
      </c>
      <c r="F60" s="15">
        <f>SUM(F56:F59)</f>
        <v>100000</v>
      </c>
      <c r="G60" s="16">
        <f>SUM(G56:G59)</f>
        <v>100000</v>
      </c>
      <c r="H60" s="49">
        <f>SUM(H56:H59)</f>
        <v>0</v>
      </c>
      <c r="I60" s="49"/>
      <c r="J60" s="49"/>
      <c r="K60" s="18"/>
    </row>
    <row r="61" spans="1:11" ht="60.75" x14ac:dyDescent="0.2">
      <c r="A61" s="69" t="s">
        <v>36</v>
      </c>
      <c r="B61" s="80" t="s">
        <v>38</v>
      </c>
      <c r="C61" s="37" t="s">
        <v>21</v>
      </c>
      <c r="D61" s="19" t="s">
        <v>7</v>
      </c>
      <c r="E61" s="4">
        <f t="shared" si="4"/>
        <v>0</v>
      </c>
      <c r="F61" s="11">
        <v>0</v>
      </c>
      <c r="G61" s="12">
        <v>0</v>
      </c>
      <c r="H61" s="40">
        <v>0</v>
      </c>
      <c r="I61" s="40"/>
      <c r="J61" s="40"/>
      <c r="K61" s="18"/>
    </row>
    <row r="62" spans="1:11" ht="60.75" x14ac:dyDescent="0.2">
      <c r="A62" s="69"/>
      <c r="B62" s="80"/>
      <c r="C62" s="37"/>
      <c r="D62" s="3" t="s">
        <v>8</v>
      </c>
      <c r="E62" s="4">
        <f t="shared" si="4"/>
        <v>0</v>
      </c>
      <c r="F62" s="11">
        <v>0</v>
      </c>
      <c r="G62" s="12">
        <v>0</v>
      </c>
      <c r="H62" s="40">
        <v>0</v>
      </c>
      <c r="I62" s="40"/>
      <c r="J62" s="40"/>
      <c r="K62" s="18"/>
    </row>
    <row r="63" spans="1:11" ht="40.5" x14ac:dyDescent="0.2">
      <c r="A63" s="69"/>
      <c r="B63" s="80"/>
      <c r="C63" s="37"/>
      <c r="D63" s="19" t="s">
        <v>26</v>
      </c>
      <c r="E63" s="4">
        <f>F63+G63+H63+I63</f>
        <v>40000</v>
      </c>
      <c r="F63" s="11">
        <v>40000</v>
      </c>
      <c r="G63" s="12">
        <v>0</v>
      </c>
      <c r="H63" s="40">
        <v>0</v>
      </c>
      <c r="I63" s="40"/>
      <c r="J63" s="40"/>
      <c r="K63" s="18"/>
    </row>
    <row r="64" spans="1:11" ht="40.5" x14ac:dyDescent="0.3">
      <c r="A64" s="69"/>
      <c r="B64" s="80"/>
      <c r="C64" s="37"/>
      <c r="D64" s="20" t="s">
        <v>10</v>
      </c>
      <c r="E64" s="4">
        <f t="shared" si="4"/>
        <v>0</v>
      </c>
      <c r="F64" s="11">
        <v>0</v>
      </c>
      <c r="G64" s="12">
        <v>0</v>
      </c>
      <c r="H64" s="40">
        <v>0</v>
      </c>
      <c r="I64" s="40"/>
      <c r="J64" s="40"/>
      <c r="K64" s="18"/>
    </row>
    <row r="65" spans="1:11" ht="20.25" x14ac:dyDescent="0.2">
      <c r="A65" s="69"/>
      <c r="B65" s="80"/>
      <c r="C65" s="37"/>
      <c r="D65" s="19" t="s">
        <v>42</v>
      </c>
      <c r="E65" s="4">
        <f t="shared" si="4"/>
        <v>40000</v>
      </c>
      <c r="F65" s="15">
        <f>SUM(F61:F64)</f>
        <v>40000</v>
      </c>
      <c r="G65" s="16">
        <f>SUM(G61:G64)</f>
        <v>0</v>
      </c>
      <c r="H65" s="49">
        <f>SUM(H61:H64)</f>
        <v>0</v>
      </c>
      <c r="I65" s="49"/>
      <c r="J65" s="49"/>
      <c r="K65" s="18"/>
    </row>
    <row r="66" spans="1:11" ht="60.75" x14ac:dyDescent="0.2">
      <c r="A66" s="69" t="s">
        <v>37</v>
      </c>
      <c r="B66" s="81" t="s">
        <v>32</v>
      </c>
      <c r="C66" s="37" t="s">
        <v>21</v>
      </c>
      <c r="D66" s="19" t="s">
        <v>7</v>
      </c>
      <c r="E66" s="4">
        <f>F66+G66+H66+I66+J66</f>
        <v>2246400</v>
      </c>
      <c r="F66" s="11">
        <v>748800</v>
      </c>
      <c r="G66" s="11">
        <v>748800</v>
      </c>
      <c r="H66" s="50">
        <v>748800</v>
      </c>
      <c r="I66" s="50"/>
      <c r="J66" s="50"/>
      <c r="K66" s="18"/>
    </row>
    <row r="67" spans="1:11" ht="60.75" x14ac:dyDescent="0.2">
      <c r="A67" s="69"/>
      <c r="B67" s="81"/>
      <c r="C67" s="37"/>
      <c r="D67" s="3" t="s">
        <v>8</v>
      </c>
      <c r="E67" s="4">
        <f t="shared" si="4"/>
        <v>0</v>
      </c>
      <c r="F67" s="11">
        <v>0</v>
      </c>
      <c r="G67" s="12">
        <v>0</v>
      </c>
      <c r="H67" s="40">
        <v>0</v>
      </c>
      <c r="I67" s="40"/>
      <c r="J67" s="40"/>
      <c r="K67" s="18"/>
    </row>
    <row r="68" spans="1:11" ht="40.5" x14ac:dyDescent="0.2">
      <c r="A68" s="69"/>
      <c r="B68" s="81"/>
      <c r="C68" s="37"/>
      <c r="D68" s="19" t="s">
        <v>26</v>
      </c>
      <c r="E68" s="4">
        <f>F68+G68+H68+I68+J68</f>
        <v>1296000</v>
      </c>
      <c r="F68" s="11">
        <v>432000</v>
      </c>
      <c r="G68" s="12">
        <v>432000</v>
      </c>
      <c r="H68" s="40">
        <v>432000</v>
      </c>
      <c r="I68" s="40"/>
      <c r="J68" s="40"/>
      <c r="K68" s="18"/>
    </row>
    <row r="69" spans="1:11" ht="40.5" x14ac:dyDescent="0.3">
      <c r="A69" s="69"/>
      <c r="B69" s="81"/>
      <c r="C69" s="37"/>
      <c r="D69" s="20" t="s">
        <v>10</v>
      </c>
      <c r="E69" s="4">
        <f t="shared" si="4"/>
        <v>0</v>
      </c>
      <c r="F69" s="11">
        <v>0</v>
      </c>
      <c r="G69" s="12">
        <v>0</v>
      </c>
      <c r="H69" s="40">
        <v>0</v>
      </c>
      <c r="I69" s="40"/>
      <c r="J69" s="40"/>
      <c r="K69" s="18"/>
    </row>
    <row r="70" spans="1:11" ht="20.25" x14ac:dyDescent="0.2">
      <c r="A70" s="69"/>
      <c r="B70" s="81"/>
      <c r="C70" s="37"/>
      <c r="D70" s="19" t="s">
        <v>42</v>
      </c>
      <c r="E70" s="4">
        <f>F70+G70+H70+I70+J70</f>
        <v>3542400</v>
      </c>
      <c r="F70" s="15">
        <f>SUM(F66:F69)</f>
        <v>1180800</v>
      </c>
      <c r="G70" s="16">
        <f>SUM(G66:G69)</f>
        <v>1180800</v>
      </c>
      <c r="H70" s="49">
        <f>SUM(H66:H69)</f>
        <v>1180800</v>
      </c>
      <c r="I70" s="49"/>
      <c r="J70" s="49"/>
      <c r="K70" s="18"/>
    </row>
    <row r="71" spans="1:11" ht="54.75" customHeight="1" x14ac:dyDescent="0.2">
      <c r="A71" s="36" t="s">
        <v>47</v>
      </c>
      <c r="B71" s="79" t="s">
        <v>48</v>
      </c>
      <c r="C71" s="37" t="s">
        <v>21</v>
      </c>
      <c r="D71" s="19" t="s">
        <v>7</v>
      </c>
      <c r="E71" s="21">
        <v>0</v>
      </c>
      <c r="F71" s="22">
        <v>0</v>
      </c>
      <c r="G71" s="22">
        <v>0</v>
      </c>
      <c r="H71" s="42">
        <v>0</v>
      </c>
      <c r="I71" s="43"/>
      <c r="J71" s="44"/>
      <c r="K71" s="23"/>
    </row>
    <row r="72" spans="1:11" ht="60.75" x14ac:dyDescent="0.2">
      <c r="A72" s="36"/>
      <c r="B72" s="79"/>
      <c r="C72" s="37"/>
      <c r="D72" s="3" t="s">
        <v>8</v>
      </c>
      <c r="E72" s="21">
        <v>0</v>
      </c>
      <c r="F72" s="22">
        <v>0</v>
      </c>
      <c r="G72" s="22">
        <v>0</v>
      </c>
      <c r="H72" s="42">
        <v>0</v>
      </c>
      <c r="I72" s="43"/>
      <c r="J72" s="44"/>
      <c r="K72" s="23"/>
    </row>
    <row r="73" spans="1:11" ht="40.5" x14ac:dyDescent="0.2">
      <c r="A73" s="36"/>
      <c r="B73" s="79"/>
      <c r="C73" s="37"/>
      <c r="D73" s="19" t="s">
        <v>26</v>
      </c>
      <c r="E73" s="21">
        <f>F73+G73+H73</f>
        <v>141257101.18000001</v>
      </c>
      <c r="F73" s="22">
        <v>47381948</v>
      </c>
      <c r="G73" s="22">
        <v>46925969.18</v>
      </c>
      <c r="H73" s="42">
        <v>46949184</v>
      </c>
      <c r="I73" s="43"/>
      <c r="J73" s="44"/>
      <c r="K73" s="23"/>
    </row>
    <row r="74" spans="1:11" ht="40.5" x14ac:dyDescent="0.3">
      <c r="A74" s="36"/>
      <c r="B74" s="79"/>
      <c r="C74" s="37"/>
      <c r="D74" s="20" t="s">
        <v>10</v>
      </c>
      <c r="E74" s="21">
        <v>0</v>
      </c>
      <c r="F74" s="22">
        <v>0</v>
      </c>
      <c r="G74" s="22">
        <v>0</v>
      </c>
      <c r="H74" s="42">
        <v>0</v>
      </c>
      <c r="I74" s="43"/>
      <c r="J74" s="44"/>
      <c r="K74" s="23"/>
    </row>
    <row r="75" spans="1:11" ht="30" customHeight="1" x14ac:dyDescent="0.2">
      <c r="A75" s="36"/>
      <c r="B75" s="79"/>
      <c r="C75" s="37"/>
      <c r="D75" s="19" t="s">
        <v>42</v>
      </c>
      <c r="E75" s="21">
        <f>F75+G75+H75</f>
        <v>141257101.18000001</v>
      </c>
      <c r="F75" s="21">
        <f>F73</f>
        <v>47381948</v>
      </c>
      <c r="G75" s="21">
        <f>G73</f>
        <v>46925969.18</v>
      </c>
      <c r="H75" s="45">
        <f>H73</f>
        <v>46949184</v>
      </c>
      <c r="I75" s="43"/>
      <c r="J75" s="44"/>
      <c r="K75" s="23"/>
    </row>
    <row r="76" spans="1:11" ht="57.75" customHeight="1" x14ac:dyDescent="0.2">
      <c r="A76" s="36" t="s">
        <v>50</v>
      </c>
      <c r="B76" s="79" t="s">
        <v>49</v>
      </c>
      <c r="C76" s="37" t="s">
        <v>21</v>
      </c>
      <c r="D76" s="19" t="s">
        <v>7</v>
      </c>
      <c r="E76" s="21">
        <v>0</v>
      </c>
      <c r="F76" s="22">
        <v>0</v>
      </c>
      <c r="G76" s="22">
        <v>0</v>
      </c>
      <c r="H76" s="42">
        <v>0</v>
      </c>
      <c r="I76" s="43"/>
      <c r="J76" s="44"/>
      <c r="K76" s="24"/>
    </row>
    <row r="77" spans="1:11" ht="60.75" x14ac:dyDescent="0.2">
      <c r="A77" s="36"/>
      <c r="B77" s="79"/>
      <c r="C77" s="37"/>
      <c r="D77" s="3" t="s">
        <v>8</v>
      </c>
      <c r="E77" s="21">
        <v>0</v>
      </c>
      <c r="F77" s="22">
        <v>0</v>
      </c>
      <c r="G77" s="22">
        <v>0</v>
      </c>
      <c r="H77" s="42">
        <v>0</v>
      </c>
      <c r="I77" s="43"/>
      <c r="J77" s="44"/>
      <c r="K77" s="24"/>
    </row>
    <row r="78" spans="1:11" ht="40.5" x14ac:dyDescent="0.2">
      <c r="A78" s="36"/>
      <c r="B78" s="79"/>
      <c r="C78" s="37"/>
      <c r="D78" s="19" t="s">
        <v>26</v>
      </c>
      <c r="E78" s="21">
        <f>F78</f>
        <v>140000</v>
      </c>
      <c r="F78" s="22">
        <v>140000</v>
      </c>
      <c r="G78" s="22">
        <v>0</v>
      </c>
      <c r="H78" s="42">
        <v>0</v>
      </c>
      <c r="I78" s="43"/>
      <c r="J78" s="44"/>
      <c r="K78" s="24"/>
    </row>
    <row r="79" spans="1:11" ht="40.5" x14ac:dyDescent="0.3">
      <c r="A79" s="36"/>
      <c r="B79" s="79"/>
      <c r="C79" s="37"/>
      <c r="D79" s="20" t="s">
        <v>10</v>
      </c>
      <c r="E79" s="21">
        <v>0</v>
      </c>
      <c r="F79" s="22">
        <v>0</v>
      </c>
      <c r="G79" s="22">
        <v>0</v>
      </c>
      <c r="H79" s="42">
        <v>0</v>
      </c>
      <c r="I79" s="43"/>
      <c r="J79" s="44"/>
      <c r="K79" s="24"/>
    </row>
    <row r="80" spans="1:11" ht="19.5" customHeight="1" x14ac:dyDescent="0.2">
      <c r="A80" s="36"/>
      <c r="B80" s="79"/>
      <c r="C80" s="37"/>
      <c r="D80" s="19" t="s">
        <v>42</v>
      </c>
      <c r="E80" s="21">
        <f>F80</f>
        <v>140000</v>
      </c>
      <c r="F80" s="21">
        <f>F78</f>
        <v>140000</v>
      </c>
      <c r="G80" s="21">
        <v>0</v>
      </c>
      <c r="H80" s="45">
        <v>0</v>
      </c>
      <c r="I80" s="43"/>
      <c r="J80" s="44"/>
      <c r="K80" s="24"/>
    </row>
    <row r="81" spans="1:11" ht="69.75" customHeight="1" x14ac:dyDescent="0.2">
      <c r="A81" s="35">
        <v>9</v>
      </c>
      <c r="B81" s="37" t="s">
        <v>51</v>
      </c>
      <c r="C81" s="39" t="s">
        <v>21</v>
      </c>
      <c r="D81" s="29" t="s">
        <v>7</v>
      </c>
      <c r="E81" s="28">
        <f>F81+G81+H81+I81</f>
        <v>0</v>
      </c>
      <c r="F81" s="27">
        <v>0</v>
      </c>
      <c r="G81" s="25">
        <v>0</v>
      </c>
      <c r="H81" s="40">
        <v>0</v>
      </c>
      <c r="I81" s="40"/>
      <c r="J81" s="40"/>
      <c r="K81" s="6"/>
    </row>
    <row r="82" spans="1:11" ht="56.25" customHeight="1" x14ac:dyDescent="0.2">
      <c r="A82" s="36"/>
      <c r="B82" s="38"/>
      <c r="C82" s="39"/>
      <c r="D82" s="29" t="s">
        <v>8</v>
      </c>
      <c r="E82" s="28">
        <f>F82+G82+H82+I82</f>
        <v>0</v>
      </c>
      <c r="F82" s="27">
        <v>0</v>
      </c>
      <c r="G82" s="25">
        <v>0</v>
      </c>
      <c r="H82" s="40">
        <v>0</v>
      </c>
      <c r="I82" s="40"/>
      <c r="J82" s="40"/>
      <c r="K82" s="6"/>
    </row>
    <row r="83" spans="1:11" ht="66" customHeight="1" x14ac:dyDescent="0.2">
      <c r="A83" s="36"/>
      <c r="B83" s="38"/>
      <c r="C83" s="39"/>
      <c r="D83" s="29" t="s">
        <v>9</v>
      </c>
      <c r="E83" s="28">
        <f>F83+G83+H83+I83</f>
        <v>53005.88</v>
      </c>
      <c r="F83" s="27">
        <v>53005.88</v>
      </c>
      <c r="G83" s="25">
        <v>0</v>
      </c>
      <c r="H83" s="40">
        <v>0</v>
      </c>
      <c r="I83" s="40"/>
      <c r="J83" s="40"/>
      <c r="K83" s="6"/>
    </row>
    <row r="84" spans="1:11" ht="47.25" customHeight="1" x14ac:dyDescent="0.2">
      <c r="A84" s="36"/>
      <c r="B84" s="38"/>
      <c r="C84" s="39"/>
      <c r="D84" s="29" t="s">
        <v>10</v>
      </c>
      <c r="E84" s="28">
        <f>F84+G84+H84+I84</f>
        <v>0</v>
      </c>
      <c r="F84" s="25">
        <v>0</v>
      </c>
      <c r="G84" s="25">
        <v>0</v>
      </c>
      <c r="H84" s="40">
        <v>0</v>
      </c>
      <c r="I84" s="40"/>
      <c r="J84" s="40"/>
      <c r="K84" s="6"/>
    </row>
    <row r="85" spans="1:11" ht="33" customHeight="1" x14ac:dyDescent="0.2">
      <c r="A85" s="36"/>
      <c r="B85" s="38"/>
      <c r="C85" s="39"/>
      <c r="D85" s="7" t="s">
        <v>11</v>
      </c>
      <c r="E85" s="17">
        <f>F85+G85+H85+I85+J85</f>
        <v>53005.88</v>
      </c>
      <c r="F85" s="28">
        <f>SUM(F81:F84)</f>
        <v>53005.88</v>
      </c>
      <c r="G85" s="26">
        <f>SUM(G81:G84)</f>
        <v>0</v>
      </c>
      <c r="H85" s="41">
        <f>SUM(H81:H84)</f>
        <v>0</v>
      </c>
      <c r="I85" s="41"/>
      <c r="J85" s="41"/>
      <c r="K85" s="9"/>
    </row>
    <row r="86" spans="1:11" ht="69.75" customHeight="1" x14ac:dyDescent="0.2">
      <c r="A86" s="35" t="s">
        <v>52</v>
      </c>
      <c r="B86" s="37" t="s">
        <v>53</v>
      </c>
      <c r="C86" s="39" t="s">
        <v>21</v>
      </c>
      <c r="D86" s="30" t="s">
        <v>7</v>
      </c>
      <c r="E86" s="31">
        <f>F86+G86+H86+I86</f>
        <v>0</v>
      </c>
      <c r="F86" s="32">
        <v>0</v>
      </c>
      <c r="G86" s="33">
        <v>0</v>
      </c>
      <c r="H86" s="40">
        <v>0</v>
      </c>
      <c r="I86" s="40"/>
      <c r="J86" s="40"/>
      <c r="K86" s="6"/>
    </row>
    <row r="87" spans="1:11" ht="56.25" customHeight="1" x14ac:dyDescent="0.2">
      <c r="A87" s="36"/>
      <c r="B87" s="38"/>
      <c r="C87" s="39"/>
      <c r="D87" s="30" t="s">
        <v>8</v>
      </c>
      <c r="E87" s="31">
        <f>F87+G87+H87+I87</f>
        <v>0</v>
      </c>
      <c r="F87" s="32">
        <v>0</v>
      </c>
      <c r="G87" s="33">
        <v>0</v>
      </c>
      <c r="H87" s="40">
        <v>0</v>
      </c>
      <c r="I87" s="40"/>
      <c r="J87" s="40"/>
      <c r="K87" s="6"/>
    </row>
    <row r="88" spans="1:11" ht="66" customHeight="1" x14ac:dyDescent="0.2">
      <c r="A88" s="36"/>
      <c r="B88" s="38"/>
      <c r="C88" s="39"/>
      <c r="D88" s="30" t="s">
        <v>9</v>
      </c>
      <c r="E88" s="31">
        <f>F88+G88+H88+I88</f>
        <v>53005.88</v>
      </c>
      <c r="F88" s="32">
        <v>53005.88</v>
      </c>
      <c r="G88" s="33">
        <v>0</v>
      </c>
      <c r="H88" s="40">
        <v>0</v>
      </c>
      <c r="I88" s="40"/>
      <c r="J88" s="40"/>
      <c r="K88" s="6"/>
    </row>
    <row r="89" spans="1:11" ht="47.25" customHeight="1" x14ac:dyDescent="0.2">
      <c r="A89" s="36"/>
      <c r="B89" s="38"/>
      <c r="C89" s="39"/>
      <c r="D89" s="30" t="s">
        <v>10</v>
      </c>
      <c r="E89" s="31">
        <f>F89+G89+H89+I89</f>
        <v>0</v>
      </c>
      <c r="F89" s="33">
        <v>0</v>
      </c>
      <c r="G89" s="33">
        <v>0</v>
      </c>
      <c r="H89" s="40">
        <v>0</v>
      </c>
      <c r="I89" s="40"/>
      <c r="J89" s="40"/>
      <c r="K89" s="6"/>
    </row>
    <row r="90" spans="1:11" ht="33" customHeight="1" x14ac:dyDescent="0.2">
      <c r="A90" s="36"/>
      <c r="B90" s="38"/>
      <c r="C90" s="39"/>
      <c r="D90" s="7" t="s">
        <v>11</v>
      </c>
      <c r="E90" s="17">
        <f>F90+G90+H90+I90+J90</f>
        <v>53005.88</v>
      </c>
      <c r="F90" s="31">
        <f>SUM(F86:F89)</f>
        <v>53005.88</v>
      </c>
      <c r="G90" s="34">
        <f>SUM(G86:G89)</f>
        <v>0</v>
      </c>
      <c r="H90" s="41">
        <f>SUM(H86:H89)</f>
        <v>0</v>
      </c>
      <c r="I90" s="41"/>
      <c r="J90" s="41"/>
      <c r="K90" s="9"/>
    </row>
    <row r="92" spans="1:11" ht="32.25" customHeight="1" x14ac:dyDescent="0.2"/>
    <row r="97" ht="32.25" customHeight="1" x14ac:dyDescent="0.2"/>
    <row r="102" ht="32.25" customHeight="1" x14ac:dyDescent="0.2"/>
    <row r="107" ht="32.25" customHeight="1" x14ac:dyDescent="0.2"/>
    <row r="112" ht="32.25" customHeight="1" x14ac:dyDescent="0.2"/>
    <row r="127" ht="32.25" customHeight="1" x14ac:dyDescent="0.2"/>
    <row r="132" ht="32.25" customHeight="1" x14ac:dyDescent="0.2"/>
    <row r="137" ht="32.25" customHeight="1" x14ac:dyDescent="0.2"/>
    <row r="142" ht="16.5" customHeight="1" x14ac:dyDescent="0.2"/>
    <row r="147" ht="32.25" customHeight="1" x14ac:dyDescent="0.2"/>
    <row r="152" ht="32.25" customHeight="1" x14ac:dyDescent="0.2"/>
    <row r="156" ht="30.75" customHeight="1" x14ac:dyDescent="0.2"/>
    <row r="157" ht="73.5" customHeight="1" x14ac:dyDescent="0.2"/>
  </sheetData>
  <mergeCells count="147">
    <mergeCell ref="A86:A90"/>
    <mergeCell ref="B86:B90"/>
    <mergeCell ref="C86:C90"/>
    <mergeCell ref="H86:J86"/>
    <mergeCell ref="H87:J87"/>
    <mergeCell ref="H88:J88"/>
    <mergeCell ref="H89:J89"/>
    <mergeCell ref="H90:J90"/>
    <mergeCell ref="B21:B25"/>
    <mergeCell ref="A21:A25"/>
    <mergeCell ref="C21:C25"/>
    <mergeCell ref="K21:K25"/>
    <mergeCell ref="B71:B75"/>
    <mergeCell ref="A71:A75"/>
    <mergeCell ref="C71:C75"/>
    <mergeCell ref="A76:A80"/>
    <mergeCell ref="B76:B80"/>
    <mergeCell ref="C76:C80"/>
    <mergeCell ref="H71:J71"/>
    <mergeCell ref="H72:J72"/>
    <mergeCell ref="H73:J73"/>
    <mergeCell ref="H74:J74"/>
    <mergeCell ref="H75:J75"/>
    <mergeCell ref="H76:J76"/>
    <mergeCell ref="H77:J77"/>
    <mergeCell ref="H78:J78"/>
    <mergeCell ref="C56:C60"/>
    <mergeCell ref="A61:A65"/>
    <mergeCell ref="B61:B65"/>
    <mergeCell ref="C61:C65"/>
    <mergeCell ref="A66:A70"/>
    <mergeCell ref="B66:B70"/>
    <mergeCell ref="A26:A30"/>
    <mergeCell ref="B51:B55"/>
    <mergeCell ref="B31:B35"/>
    <mergeCell ref="B36:B40"/>
    <mergeCell ref="A51:A55"/>
    <mergeCell ref="A36:A40"/>
    <mergeCell ref="C66:C70"/>
    <mergeCell ref="A56:A60"/>
    <mergeCell ref="B56:B60"/>
    <mergeCell ref="C51:C55"/>
    <mergeCell ref="B41:B45"/>
    <mergeCell ref="C41:C45"/>
    <mergeCell ref="A46:A50"/>
    <mergeCell ref="B46:B50"/>
    <mergeCell ref="C46:C50"/>
    <mergeCell ref="A41:A45"/>
    <mergeCell ref="C36:C40"/>
    <mergeCell ref="C31:C35"/>
    <mergeCell ref="B16:B20"/>
    <mergeCell ref="D2:K2"/>
    <mergeCell ref="A3:K3"/>
    <mergeCell ref="A4:A5"/>
    <mergeCell ref="B4:B5"/>
    <mergeCell ref="C4:C5"/>
    <mergeCell ref="D4:D5"/>
    <mergeCell ref="K4:K5"/>
    <mergeCell ref="K26:K30"/>
    <mergeCell ref="E4:J4"/>
    <mergeCell ref="B6:B10"/>
    <mergeCell ref="A6:A10"/>
    <mergeCell ref="A16:A20"/>
    <mergeCell ref="C6:C10"/>
    <mergeCell ref="C16:C20"/>
    <mergeCell ref="C26:C30"/>
    <mergeCell ref="C11:C15"/>
    <mergeCell ref="B26:B30"/>
    <mergeCell ref="B11:B15"/>
    <mergeCell ref="A11:A15"/>
    <mergeCell ref="H5:J5"/>
    <mergeCell ref="A31:A3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47:J47"/>
    <mergeCell ref="H48:J48"/>
    <mergeCell ref="H49:J49"/>
    <mergeCell ref="H15:J15"/>
    <mergeCell ref="H16:J16"/>
    <mergeCell ref="H27:J27"/>
    <mergeCell ref="H28:J28"/>
    <mergeCell ref="H29:J29"/>
    <mergeCell ref="H30:J30"/>
    <mergeCell ref="H31:J31"/>
    <mergeCell ref="H17:J17"/>
    <mergeCell ref="H18:J18"/>
    <mergeCell ref="H19:J19"/>
    <mergeCell ref="H20:J20"/>
    <mergeCell ref="H38:J38"/>
    <mergeCell ref="H39:J39"/>
    <mergeCell ref="H40:J40"/>
    <mergeCell ref="H41:J41"/>
    <mergeCell ref="H26:J26"/>
    <mergeCell ref="H21:J21"/>
    <mergeCell ref="H22:J22"/>
    <mergeCell ref="H24:J24"/>
    <mergeCell ref="H25:J25"/>
    <mergeCell ref="H67:J67"/>
    <mergeCell ref="H68:J68"/>
    <mergeCell ref="H69:J69"/>
    <mergeCell ref="H70:J70"/>
    <mergeCell ref="H62:J62"/>
    <mergeCell ref="H63:J63"/>
    <mergeCell ref="H64:J64"/>
    <mergeCell ref="H65:J65"/>
    <mergeCell ref="H66:J66"/>
    <mergeCell ref="H23:J23"/>
    <mergeCell ref="H57:J57"/>
    <mergeCell ref="H58:J58"/>
    <mergeCell ref="H59:J59"/>
    <mergeCell ref="H60:J60"/>
    <mergeCell ref="H61:J61"/>
    <mergeCell ref="H52:J52"/>
    <mergeCell ref="H53:J53"/>
    <mergeCell ref="H54:J54"/>
    <mergeCell ref="H55:J55"/>
    <mergeCell ref="H56:J56"/>
    <mergeCell ref="H51:J51"/>
    <mergeCell ref="H42:J42"/>
    <mergeCell ref="H50:J50"/>
    <mergeCell ref="H36:J36"/>
    <mergeCell ref="H32:J32"/>
    <mergeCell ref="H33:J33"/>
    <mergeCell ref="H34:J34"/>
    <mergeCell ref="H35:J35"/>
    <mergeCell ref="H43:J43"/>
    <mergeCell ref="H44:J44"/>
    <mergeCell ref="H45:J45"/>
    <mergeCell ref="H46:J46"/>
    <mergeCell ref="H37:J37"/>
    <mergeCell ref="A81:A85"/>
    <mergeCell ref="B81:B85"/>
    <mergeCell ref="C81:C85"/>
    <mergeCell ref="H81:J81"/>
    <mergeCell ref="H82:J82"/>
    <mergeCell ref="H83:J83"/>
    <mergeCell ref="H84:J84"/>
    <mergeCell ref="H85:J85"/>
    <mergeCell ref="H79:J79"/>
    <mergeCell ref="H80:J80"/>
  </mergeCells>
  <phoneticPr fontId="1" type="noConversion"/>
  <pageMargins left="0.15748031496062992" right="0.15748031496062992" top="0.27559055118110237" bottom="0.19685039370078741" header="0.31496062992125984" footer="0.15748031496062992"/>
  <pageSetup paperSize="9" scale="33" orientation="portrait" r:id="rId1"/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2017-11-23T09:07:48Z</cp:lastPrinted>
  <dcterms:created xsi:type="dcterms:W3CDTF">2006-09-16T00:00:00Z</dcterms:created>
  <dcterms:modified xsi:type="dcterms:W3CDTF">2019-01-21T07:18:47Z</dcterms:modified>
</cp:coreProperties>
</file>